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485" activeTab="1"/>
  </bookViews>
  <sheets>
    <sheet name="cantidades" sheetId="2" r:id="rId1"/>
    <sheet name="presupuesto" sheetId="1" r:id="rId2"/>
  </sheets>
  <calcPr calcId="144525"/>
</workbook>
</file>

<file path=xl/calcChain.xml><?xml version="1.0" encoding="utf-8"?>
<calcChain xmlns="http://schemas.openxmlformats.org/spreadsheetml/2006/main">
  <c r="F3" i="2" l="1"/>
  <c r="H3" i="2"/>
  <c r="E4" i="2"/>
  <c r="I6" i="2"/>
  <c r="H11" i="2"/>
  <c r="H12" i="2"/>
  <c r="J12" i="2"/>
  <c r="K12" i="2"/>
  <c r="H13" i="2"/>
  <c r="H14" i="2"/>
  <c r="H15" i="2"/>
  <c r="J15" i="2"/>
  <c r="H16" i="2"/>
  <c r="H17" i="2"/>
  <c r="H23" i="2"/>
  <c r="I23" i="2"/>
  <c r="J23" i="2" s="1"/>
  <c r="J26" i="2" s="1"/>
  <c r="E16" i="1" s="1"/>
  <c r="G16" i="1" s="1"/>
  <c r="J24" i="2"/>
  <c r="J25" i="2"/>
  <c r="F28" i="2"/>
  <c r="J28" i="2"/>
  <c r="J29" i="2"/>
  <c r="J30" i="2"/>
  <c r="D37" i="2"/>
  <c r="G37" i="2"/>
  <c r="J37" i="2"/>
  <c r="J41" i="2"/>
  <c r="J42" i="2" s="1"/>
  <c r="G17" i="1"/>
  <c r="F14" i="1"/>
  <c r="G14" i="1" s="1"/>
  <c r="E12" i="1"/>
  <c r="G12" i="1" s="1"/>
  <c r="E10" i="1"/>
  <c r="G10" i="1" s="1"/>
  <c r="G8" i="1"/>
  <c r="G18" i="1" l="1"/>
  <c r="G19" i="1" l="1"/>
  <c r="G20" i="1" s="1"/>
</calcChain>
</file>

<file path=xl/sharedStrings.xml><?xml version="1.0" encoding="utf-8"?>
<sst xmlns="http://schemas.openxmlformats.org/spreadsheetml/2006/main" count="71" uniqueCount="53">
  <si>
    <t>PRESUPUESTO TUBERIA</t>
  </si>
  <si>
    <t xml:space="preserve"> </t>
  </si>
  <si>
    <t>ITEM</t>
  </si>
  <si>
    <t>ACTIVIDAD</t>
  </si>
  <si>
    <t>UNIDAD</t>
  </si>
  <si>
    <t>CANTIDAD</t>
  </si>
  <si>
    <t>V/UNITARIO</t>
  </si>
  <si>
    <t>VALOR TOTAL</t>
  </si>
  <si>
    <t xml:space="preserve"> PRELIMINARES</t>
  </si>
  <si>
    <t>LOCALIZACION Y REPLANTEO DE REDES</t>
  </si>
  <si>
    <t>M2</t>
  </si>
  <si>
    <t>EXCAVACIONES</t>
  </si>
  <si>
    <t>EXCAVACIÓN MANUAL EN MATERIAL COMUN (INCLUYE RETIRO)</t>
  </si>
  <si>
    <t>m3</t>
  </si>
  <si>
    <t>RELLENO</t>
  </si>
  <si>
    <t xml:space="preserve">RELLENO ARENA DE PEÑA </t>
  </si>
  <si>
    <t>TUBERIA Y ACCESORIOS</t>
  </si>
  <si>
    <t xml:space="preserve">SUMINISTRO E INSTALACION TUBERIA DE ALCANTARILLADO 30" </t>
  </si>
  <si>
    <t>ml</t>
  </si>
  <si>
    <t>CONCRETO</t>
  </si>
  <si>
    <t>CONCRETO SIMPLE DE 21 Mpa IMPERMEABILIZADO</t>
  </si>
  <si>
    <t xml:space="preserve">  POZO DE INSPECCION, D= 1.20 m; 1,50 &lt; H &lt; 2</t>
  </si>
  <si>
    <t>und</t>
  </si>
  <si>
    <t>TOTAL COSTOS DIRECTOS</t>
  </si>
  <si>
    <t>A.I.U</t>
  </si>
  <si>
    <t>TOTAL COSTOS</t>
  </si>
  <si>
    <t>total</t>
  </si>
  <si>
    <t>volumen</t>
  </si>
  <si>
    <t>espesor</t>
  </si>
  <si>
    <t>ancho</t>
  </si>
  <si>
    <t>largo</t>
  </si>
  <si>
    <t>profundo</t>
  </si>
  <si>
    <t xml:space="preserve">ancho </t>
  </si>
  <si>
    <t>relleno arena</t>
  </si>
  <si>
    <t>Relleno</t>
  </si>
  <si>
    <t>excavacion</t>
  </si>
  <si>
    <t>arena</t>
  </si>
  <si>
    <t>muro</t>
  </si>
  <si>
    <t>N° lados</t>
  </si>
  <si>
    <t>CAJAS</t>
  </si>
  <si>
    <t>%</t>
  </si>
  <si>
    <t>herramienta y equipo menor</t>
  </si>
  <si>
    <t>union novafort</t>
  </si>
  <si>
    <t>tuberia novafort</t>
  </si>
  <si>
    <t>jr</t>
  </si>
  <si>
    <t>oficial de obra (2)</t>
  </si>
  <si>
    <t>glb</t>
  </si>
  <si>
    <t>limpiador y soldadura</t>
  </si>
  <si>
    <t>auxiliar de obra 1</t>
  </si>
  <si>
    <t>suministro e instalacion tuberia de alcantarillado pvc D=30</t>
  </si>
  <si>
    <t xml:space="preserve">tuberia </t>
  </si>
  <si>
    <t>excavacion alcantarilla</t>
  </si>
  <si>
    <t xml:space="preserve">largo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</si>
</sst>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2" fillId="3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44" fontId="0" fillId="0" borderId="8" xfId="1" applyFont="1" applyBorder="1" applyAlignment="1">
      <alignment horizontal="center"/>
    </xf>
    <xf numFmtId="0" fontId="0" fillId="0" borderId="9" xfId="0" applyBorder="1"/>
    <xf numFmtId="0" fontId="0" fillId="0" borderId="6" xfId="0" applyBorder="1" applyAlignment="1">
      <alignment horizontal="center"/>
    </xf>
    <xf numFmtId="44" fontId="0" fillId="0" borderId="6" xfId="1" applyFont="1" applyBorder="1" applyAlignment="1">
      <alignment horizontal="center"/>
    </xf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44" fontId="0" fillId="0" borderId="5" xfId="1" applyFont="1" applyBorder="1" applyAlignment="1">
      <alignment horizontal="center"/>
    </xf>
    <xf numFmtId="44" fontId="0" fillId="0" borderId="9" xfId="1" applyFont="1" applyBorder="1" applyAlignment="1">
      <alignment horizontal="center"/>
    </xf>
    <xf numFmtId="0" fontId="0" fillId="0" borderId="3" xfId="0" applyFont="1" applyBorder="1" applyAlignment="1"/>
    <xf numFmtId="0" fontId="0" fillId="0" borderId="0" xfId="0" applyAlignment="1">
      <alignment horizontal="center"/>
    </xf>
    <xf numFmtId="44" fontId="2" fillId="0" borderId="5" xfId="0" applyNumberFormat="1" applyFont="1" applyBorder="1" applyAlignment="1"/>
    <xf numFmtId="44" fontId="2" fillId="0" borderId="3" xfId="0" applyNumberFormat="1" applyFont="1" applyBorder="1" applyAlignment="1"/>
    <xf numFmtId="44" fontId="0" fillId="0" borderId="0" xfId="0" applyNumberFormat="1"/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4" fontId="2" fillId="0" borderId="4" xfId="1" applyFont="1" applyBorder="1" applyAlignment="1"/>
    <xf numFmtId="44" fontId="2" fillId="0" borderId="11" xfId="0" applyNumberFormat="1" applyFont="1" applyBorder="1" applyAlignment="1"/>
    <xf numFmtId="0" fontId="0" fillId="0" borderId="12" xfId="0" applyFont="1" applyBorder="1" applyAlignment="1">
      <alignment horizontal="center"/>
    </xf>
    <xf numFmtId="0" fontId="0" fillId="0" borderId="13" xfId="0" applyBorder="1"/>
    <xf numFmtId="0" fontId="2" fillId="0" borderId="2" xfId="0" applyFont="1" applyBorder="1" applyAlignment="1">
      <alignment horizontal="center"/>
    </xf>
    <xf numFmtId="44" fontId="2" fillId="0" borderId="5" xfId="1" applyFont="1" applyBorder="1" applyAlignment="1"/>
    <xf numFmtId="44" fontId="2" fillId="0" borderId="17" xfId="0" applyNumberFormat="1" applyFont="1" applyBorder="1"/>
    <xf numFmtId="9" fontId="2" fillId="0" borderId="5" xfId="0" applyNumberFormat="1" applyFont="1" applyBorder="1" applyAlignment="1">
      <alignment horizontal="center"/>
    </xf>
    <xf numFmtId="44" fontId="2" fillId="0" borderId="18" xfId="0" applyNumberFormat="1" applyFont="1" applyBorder="1"/>
    <xf numFmtId="44" fontId="2" fillId="0" borderId="5" xfId="0" applyNumberFormat="1" applyFont="1" applyBorder="1"/>
    <xf numFmtId="44" fontId="0" fillId="0" borderId="0" xfId="1" applyFont="1"/>
    <xf numFmtId="44" fontId="0" fillId="0" borderId="0" xfId="1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44" fontId="0" fillId="0" borderId="0" xfId="1" applyFont="1" applyFill="1" applyBorder="1"/>
    <xf numFmtId="44" fontId="2" fillId="0" borderId="0" xfId="0" applyNumberFormat="1" applyFont="1"/>
    <xf numFmtId="0" fontId="0" fillId="0" borderId="22" xfId="0" applyBorder="1" applyAlignment="1">
      <alignment horizontal="center"/>
    </xf>
    <xf numFmtId="0" fontId="0" fillId="0" borderId="22" xfId="0" applyFill="1" applyBorder="1"/>
    <xf numFmtId="0" fontId="0" fillId="0" borderId="22" xfId="0" applyFill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44" fontId="0" fillId="0" borderId="5" xfId="0" applyNumberFormat="1" applyBorder="1"/>
    <xf numFmtId="44" fontId="0" fillId="0" borderId="25" xfId="1" applyFont="1" applyBorder="1"/>
    <xf numFmtId="44" fontId="0" fillId="0" borderId="26" xfId="1" applyFont="1" applyBorder="1"/>
    <xf numFmtId="0" fontId="0" fillId="0" borderId="25" xfId="0" applyBorder="1"/>
    <xf numFmtId="0" fontId="0" fillId="0" borderId="27" xfId="0" applyBorder="1"/>
    <xf numFmtId="44" fontId="0" fillId="0" borderId="8" xfId="1" applyFont="1" applyBorder="1"/>
    <xf numFmtId="44" fontId="0" fillId="0" borderId="7" xfId="1" applyFont="1" applyBorder="1"/>
    <xf numFmtId="0" fontId="0" fillId="0" borderId="8" xfId="0" applyBorder="1"/>
    <xf numFmtId="0" fontId="0" fillId="0" borderId="31" xfId="0" applyBorder="1"/>
    <xf numFmtId="44" fontId="0" fillId="0" borderId="18" xfId="1" applyFont="1" applyBorder="1"/>
    <xf numFmtId="44" fontId="0" fillId="0" borderId="34" xfId="1" applyFont="1" applyBorder="1"/>
    <xf numFmtId="0" fontId="0" fillId="0" borderId="18" xfId="0" applyBorder="1"/>
    <xf numFmtId="0" fontId="0" fillId="0" borderId="35" xfId="0" applyBorder="1"/>
    <xf numFmtId="1" fontId="0" fillId="0" borderId="0" xfId="0" applyNumberFormat="1"/>
    <xf numFmtId="0" fontId="0" fillId="0" borderId="3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8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8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2"/>
  <sheetViews>
    <sheetView topLeftCell="A22" workbookViewId="0">
      <selection activeCell="J42" sqref="J42"/>
    </sheetView>
  </sheetViews>
  <sheetFormatPr baseColWidth="10" defaultRowHeight="15" x14ac:dyDescent="0.25"/>
  <cols>
    <col min="5" max="5" width="14.140625" bestFit="1" customWidth="1"/>
    <col min="6" max="6" width="15.140625" bestFit="1" customWidth="1"/>
    <col min="7" max="8" width="12.5703125" bestFit="1" customWidth="1"/>
    <col min="9" max="9" width="13.85546875" customWidth="1"/>
    <col min="11" max="11" width="14.140625" bestFit="1" customWidth="1"/>
  </cols>
  <sheetData>
    <row r="2" spans="2:11" x14ac:dyDescent="0.25">
      <c r="C2" t="s">
        <v>52</v>
      </c>
      <c r="D2" t="s">
        <v>29</v>
      </c>
      <c r="E2" t="s">
        <v>31</v>
      </c>
      <c r="I2" t="s">
        <v>51</v>
      </c>
    </row>
    <row r="3" spans="2:11" x14ac:dyDescent="0.25">
      <c r="B3" t="s">
        <v>35</v>
      </c>
      <c r="C3">
        <v>36</v>
      </c>
      <c r="D3">
        <v>1</v>
      </c>
      <c r="E3">
        <v>2</v>
      </c>
      <c r="F3">
        <f>+C3*D3*E3</f>
        <v>72</v>
      </c>
      <c r="H3">
        <f>+F3+4</f>
        <v>76</v>
      </c>
      <c r="I3">
        <v>1</v>
      </c>
    </row>
    <row r="4" spans="2:11" x14ac:dyDescent="0.25">
      <c r="B4" t="s">
        <v>50</v>
      </c>
      <c r="C4">
        <v>35</v>
      </c>
      <c r="D4">
        <v>6</v>
      </c>
      <c r="E4" s="61">
        <f>+C4/D4</f>
        <v>5.833333333333333</v>
      </c>
      <c r="I4">
        <v>2</v>
      </c>
    </row>
    <row r="5" spans="2:11" x14ac:dyDescent="0.25">
      <c r="F5" s="35"/>
      <c r="I5">
        <v>1</v>
      </c>
    </row>
    <row r="6" spans="2:11" x14ac:dyDescent="0.25">
      <c r="I6">
        <f>+I3*I4*I5</f>
        <v>2</v>
      </c>
    </row>
    <row r="9" spans="2:11" x14ac:dyDescent="0.25">
      <c r="B9" s="65" t="s">
        <v>49</v>
      </c>
      <c r="C9" s="65"/>
      <c r="D9" s="65"/>
      <c r="E9" s="65"/>
      <c r="F9" s="65"/>
    </row>
    <row r="10" spans="2:11" ht="15.75" thickBot="1" x14ac:dyDescent="0.3"/>
    <row r="11" spans="2:11" x14ac:dyDescent="0.25">
      <c r="B11" s="66" t="s">
        <v>48</v>
      </c>
      <c r="C11" s="67"/>
      <c r="D11" s="68"/>
      <c r="E11" s="60" t="s">
        <v>44</v>
      </c>
      <c r="F11" s="59">
        <v>1.2</v>
      </c>
      <c r="G11" s="58">
        <v>60761.94</v>
      </c>
      <c r="H11" s="57">
        <f t="shared" ref="H11:H16" si="0">+G11*F11</f>
        <v>72914.327999999994</v>
      </c>
      <c r="K11" s="35">
        <v>4170287</v>
      </c>
    </row>
    <row r="12" spans="2:11" x14ac:dyDescent="0.25">
      <c r="B12" s="62" t="s">
        <v>47</v>
      </c>
      <c r="C12" s="63"/>
      <c r="D12" s="64"/>
      <c r="E12" s="56" t="s">
        <v>46</v>
      </c>
      <c r="F12" s="55">
        <v>1.2</v>
      </c>
      <c r="G12" s="54">
        <v>1077.1600000000001</v>
      </c>
      <c r="H12" s="53">
        <f t="shared" si="0"/>
        <v>1292.5920000000001</v>
      </c>
      <c r="J12">
        <f>+K11/6</f>
        <v>695047.83333333337</v>
      </c>
      <c r="K12" s="35">
        <f>+K11/6</f>
        <v>695047.83333333337</v>
      </c>
    </row>
    <row r="13" spans="2:11" x14ac:dyDescent="0.25">
      <c r="B13" s="62" t="s">
        <v>45</v>
      </c>
      <c r="C13" s="63"/>
      <c r="D13" s="64"/>
      <c r="E13" s="56" t="s">
        <v>44</v>
      </c>
      <c r="F13" s="55">
        <v>0.15</v>
      </c>
      <c r="G13" s="54">
        <v>104326.36</v>
      </c>
      <c r="H13" s="53">
        <f t="shared" si="0"/>
        <v>15648.954</v>
      </c>
    </row>
    <row r="14" spans="2:11" x14ac:dyDescent="0.25">
      <c r="B14" s="62" t="s">
        <v>43</v>
      </c>
      <c r="C14" s="63"/>
      <c r="D14" s="64"/>
      <c r="E14" s="56" t="s">
        <v>18</v>
      </c>
      <c r="F14" s="55">
        <v>1</v>
      </c>
      <c r="G14" s="54">
        <v>695047.83</v>
      </c>
      <c r="H14" s="53">
        <f t="shared" si="0"/>
        <v>695047.83</v>
      </c>
    </row>
    <row r="15" spans="2:11" x14ac:dyDescent="0.25">
      <c r="B15" s="62" t="s">
        <v>42</v>
      </c>
      <c r="C15" s="63"/>
      <c r="D15" s="64"/>
      <c r="E15" s="56" t="s">
        <v>22</v>
      </c>
      <c r="F15" s="55">
        <v>0.12</v>
      </c>
      <c r="G15" s="54">
        <v>308956.82</v>
      </c>
      <c r="H15" s="53">
        <f t="shared" si="0"/>
        <v>37074.818399999996</v>
      </c>
      <c r="J15">
        <f>0.73/2</f>
        <v>0.36499999999999999</v>
      </c>
      <c r="K15" s="35"/>
    </row>
    <row r="16" spans="2:11" ht="15.75" thickBot="1" x14ac:dyDescent="0.3">
      <c r="B16" s="73" t="s">
        <v>41</v>
      </c>
      <c r="C16" s="74"/>
      <c r="D16" s="75"/>
      <c r="E16" s="52" t="s">
        <v>40</v>
      </c>
      <c r="F16" s="51">
        <v>6.4</v>
      </c>
      <c r="G16" s="50">
        <v>18901</v>
      </c>
      <c r="H16" s="49">
        <f t="shared" si="0"/>
        <v>120966.40000000001</v>
      </c>
    </row>
    <row r="17" spans="2:10" ht="15.75" thickBot="1" x14ac:dyDescent="0.3">
      <c r="B17" s="72"/>
      <c r="C17" s="72"/>
      <c r="D17" s="72"/>
      <c r="E17" s="72"/>
      <c r="F17" s="72"/>
      <c r="G17" s="72"/>
      <c r="H17" s="48">
        <f>+SUM(H11:H16)</f>
        <v>942944.92239999992</v>
      </c>
    </row>
    <row r="18" spans="2:10" x14ac:dyDescent="0.25">
      <c r="B18" s="72"/>
      <c r="C18" s="72"/>
      <c r="D18" s="72"/>
      <c r="E18" s="72"/>
      <c r="F18" s="72"/>
      <c r="G18" s="72"/>
    </row>
    <row r="19" spans="2:10" x14ac:dyDescent="0.25">
      <c r="E19" s="22"/>
      <c r="F19" s="22"/>
      <c r="G19" s="35"/>
    </row>
    <row r="20" spans="2:10" ht="15.75" thickBot="1" x14ac:dyDescent="0.3"/>
    <row r="21" spans="2:10" ht="15.75" thickBot="1" x14ac:dyDescent="0.3">
      <c r="C21" s="69" t="s">
        <v>39</v>
      </c>
      <c r="D21" s="70"/>
      <c r="E21" s="71"/>
    </row>
    <row r="22" spans="2:10" ht="15.75" thickBot="1" x14ac:dyDescent="0.3">
      <c r="D22" t="s">
        <v>38</v>
      </c>
    </row>
    <row r="23" spans="2:10" ht="15.75" thickBot="1" x14ac:dyDescent="0.3">
      <c r="C23" s="47">
        <v>1</v>
      </c>
      <c r="D23" s="46">
        <v>5</v>
      </c>
      <c r="E23" s="45">
        <v>1.5</v>
      </c>
      <c r="F23" s="45">
        <v>1</v>
      </c>
      <c r="G23" s="45">
        <v>0.15</v>
      </c>
      <c r="H23" s="45">
        <f>+E23*F23*G23</f>
        <v>0.22499999999999998</v>
      </c>
      <c r="I23" s="45">
        <f>+D23*H23</f>
        <v>1.125</v>
      </c>
      <c r="J23" s="44">
        <f>+I23*2</f>
        <v>2.25</v>
      </c>
    </row>
    <row r="24" spans="2:10" x14ac:dyDescent="0.25">
      <c r="C24" s="15" t="s">
        <v>37</v>
      </c>
      <c r="D24">
        <v>0.6</v>
      </c>
      <c r="E24">
        <v>2</v>
      </c>
      <c r="F24">
        <v>1.2</v>
      </c>
      <c r="J24">
        <f>+D24*E24*F24</f>
        <v>1.44</v>
      </c>
    </row>
    <row r="25" spans="2:10" x14ac:dyDescent="0.25">
      <c r="D25">
        <v>0.2</v>
      </c>
      <c r="E25">
        <v>4</v>
      </c>
      <c r="F25">
        <v>1</v>
      </c>
      <c r="J25">
        <f>+D25*E25*F25</f>
        <v>0.8</v>
      </c>
    </row>
    <row r="26" spans="2:10" x14ac:dyDescent="0.25">
      <c r="J26">
        <f>+J25+J24+J23</f>
        <v>4.49</v>
      </c>
    </row>
    <row r="27" spans="2:10" x14ac:dyDescent="0.25">
      <c r="C27" t="s">
        <v>36</v>
      </c>
      <c r="D27">
        <v>36</v>
      </c>
    </row>
    <row r="28" spans="2:10" x14ac:dyDescent="0.25">
      <c r="D28">
        <v>1</v>
      </c>
      <c r="E28">
        <v>0.75</v>
      </c>
      <c r="F28">
        <f>+D28-E28</f>
        <v>0.25</v>
      </c>
      <c r="J28">
        <f>+F28*D27*0.4</f>
        <v>3.6</v>
      </c>
    </row>
    <row r="29" spans="2:10" x14ac:dyDescent="0.25">
      <c r="J29">
        <f>0.2*2*36</f>
        <v>14.4</v>
      </c>
    </row>
    <row r="30" spans="2:10" x14ac:dyDescent="0.25">
      <c r="J30">
        <f>+J28+J29</f>
        <v>18</v>
      </c>
    </row>
    <row r="33" spans="3:10" x14ac:dyDescent="0.25">
      <c r="C33" s="63" t="s">
        <v>35</v>
      </c>
      <c r="D33" s="63"/>
      <c r="F33" s="63" t="s">
        <v>34</v>
      </c>
      <c r="G33" s="63"/>
      <c r="I33" s="63" t="s">
        <v>33</v>
      </c>
      <c r="J33" s="63"/>
    </row>
    <row r="34" spans="3:10" x14ac:dyDescent="0.25">
      <c r="C34" s="43" t="s">
        <v>30</v>
      </c>
      <c r="D34" s="40">
        <v>20</v>
      </c>
      <c r="F34" s="43" t="s">
        <v>30</v>
      </c>
      <c r="G34" s="40">
        <v>20</v>
      </c>
      <c r="I34" s="43" t="s">
        <v>30</v>
      </c>
      <c r="J34" s="40">
        <v>20</v>
      </c>
    </row>
    <row r="35" spans="3:10" x14ac:dyDescent="0.25">
      <c r="C35" s="43" t="s">
        <v>32</v>
      </c>
      <c r="D35" s="40">
        <v>0.8</v>
      </c>
      <c r="F35" s="43" t="s">
        <v>29</v>
      </c>
      <c r="G35" s="40">
        <v>0.8</v>
      </c>
      <c r="I35" s="43" t="s">
        <v>29</v>
      </c>
      <c r="J35" s="40">
        <v>0.8</v>
      </c>
    </row>
    <row r="36" spans="3:10" x14ac:dyDescent="0.25">
      <c r="C36" s="43" t="s">
        <v>31</v>
      </c>
      <c r="D36" s="40">
        <v>2.5</v>
      </c>
      <c r="F36" s="43" t="s">
        <v>31</v>
      </c>
      <c r="G36" s="40">
        <v>2</v>
      </c>
      <c r="I36" s="43" t="s">
        <v>28</v>
      </c>
      <c r="J36" s="40">
        <v>0.4</v>
      </c>
    </row>
    <row r="37" spans="3:10" x14ac:dyDescent="0.25">
      <c r="C37" s="43" t="s">
        <v>27</v>
      </c>
      <c r="D37" s="40">
        <f>+D36*D35*D34</f>
        <v>40</v>
      </c>
      <c r="F37" s="43" t="s">
        <v>27</v>
      </c>
      <c r="G37" s="40">
        <f>+G36*G35*G34</f>
        <v>32</v>
      </c>
      <c r="I37" s="43" t="s">
        <v>27</v>
      </c>
      <c r="J37" s="40">
        <f>+J36*J35*J34</f>
        <v>6.4000000000000012</v>
      </c>
    </row>
    <row r="38" spans="3:10" x14ac:dyDescent="0.25">
      <c r="I38" s="41" t="s">
        <v>30</v>
      </c>
      <c r="J38" s="42">
        <v>20</v>
      </c>
    </row>
    <row r="39" spans="3:10" x14ac:dyDescent="0.25">
      <c r="I39" s="41" t="s">
        <v>29</v>
      </c>
      <c r="J39" s="42">
        <v>0.5</v>
      </c>
    </row>
    <row r="40" spans="3:10" x14ac:dyDescent="0.25">
      <c r="I40" s="41" t="s">
        <v>28</v>
      </c>
      <c r="J40" s="42">
        <v>0.4</v>
      </c>
    </row>
    <row r="41" spans="3:10" x14ac:dyDescent="0.25">
      <c r="I41" s="41" t="s">
        <v>27</v>
      </c>
      <c r="J41" s="40">
        <f>+J40*J39*J38</f>
        <v>4</v>
      </c>
    </row>
    <row r="42" spans="3:10" x14ac:dyDescent="0.25">
      <c r="I42" s="41" t="s">
        <v>26</v>
      </c>
      <c r="J42" s="40">
        <f>+J41+J37</f>
        <v>10.400000000000002</v>
      </c>
    </row>
  </sheetData>
  <mergeCells count="12">
    <mergeCell ref="B15:D15"/>
    <mergeCell ref="C33:D33"/>
    <mergeCell ref="F33:G33"/>
    <mergeCell ref="I33:J33"/>
    <mergeCell ref="C21:E21"/>
    <mergeCell ref="B17:G18"/>
    <mergeCell ref="B16:D16"/>
    <mergeCell ref="B13:D13"/>
    <mergeCell ref="B9:F9"/>
    <mergeCell ref="B11:D11"/>
    <mergeCell ref="B12:D12"/>
    <mergeCell ref="B14:D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tabSelected="1" workbookViewId="0">
      <selection activeCell="H11" sqref="H11"/>
    </sheetView>
  </sheetViews>
  <sheetFormatPr baseColWidth="10" defaultRowHeight="15" x14ac:dyDescent="0.25"/>
  <cols>
    <col min="3" max="3" width="58.5703125" customWidth="1"/>
    <col min="4" max="4" width="11.28515625" customWidth="1"/>
    <col min="5" max="5" width="12.5703125" bestFit="1" customWidth="1"/>
    <col min="6" max="6" width="19.42578125" customWidth="1"/>
    <col min="7" max="7" width="20.140625" customWidth="1"/>
    <col min="8" max="8" width="12.5703125" bestFit="1" customWidth="1"/>
    <col min="9" max="9" width="15.140625" bestFit="1" customWidth="1"/>
  </cols>
  <sheetData>
    <row r="2" spans="2:9" ht="15.75" thickBot="1" x14ac:dyDescent="0.3"/>
    <row r="3" spans="2:9" ht="19.5" thickBot="1" x14ac:dyDescent="0.35">
      <c r="B3" s="86" t="s">
        <v>0</v>
      </c>
      <c r="C3" s="87"/>
      <c r="D3" s="87"/>
      <c r="E3" s="87"/>
      <c r="F3" s="87"/>
      <c r="G3" s="88"/>
    </row>
    <row r="5" spans="2:9" ht="15.75" thickBot="1" x14ac:dyDescent="0.3">
      <c r="B5" t="s">
        <v>1</v>
      </c>
    </row>
    <row r="6" spans="2:9" ht="15.75" thickBot="1" x14ac:dyDescent="0.3">
      <c r="B6" s="1" t="s">
        <v>2</v>
      </c>
      <c r="C6" s="2" t="s">
        <v>3</v>
      </c>
      <c r="D6" s="3" t="s">
        <v>4</v>
      </c>
      <c r="E6" s="2" t="s">
        <v>5</v>
      </c>
      <c r="F6" s="3" t="s">
        <v>6</v>
      </c>
      <c r="G6" s="4" t="s">
        <v>7</v>
      </c>
    </row>
    <row r="7" spans="2:9" ht="15.75" thickBot="1" x14ac:dyDescent="0.3">
      <c r="B7" s="5">
        <v>1</v>
      </c>
      <c r="C7" s="89" t="s">
        <v>8</v>
      </c>
      <c r="D7" s="89"/>
      <c r="E7" s="89"/>
      <c r="F7" s="89"/>
      <c r="G7" s="90"/>
    </row>
    <row r="8" spans="2:9" ht="15.75" thickBot="1" x14ac:dyDescent="0.3">
      <c r="B8" s="6">
        <v>1.2</v>
      </c>
      <c r="C8" s="7" t="s">
        <v>9</v>
      </c>
      <c r="D8" s="8" t="s">
        <v>10</v>
      </c>
      <c r="E8" s="8">
        <v>35</v>
      </c>
      <c r="F8" s="9">
        <v>2903</v>
      </c>
      <c r="G8" s="9">
        <f>+E8*F8</f>
        <v>101605</v>
      </c>
    </row>
    <row r="9" spans="2:9" ht="15.75" thickBot="1" x14ac:dyDescent="0.3">
      <c r="B9" s="5">
        <v>2</v>
      </c>
      <c r="C9" s="89" t="s">
        <v>11</v>
      </c>
      <c r="D9" s="89"/>
      <c r="E9" s="89"/>
      <c r="F9" s="89"/>
      <c r="G9" s="90"/>
    </row>
    <row r="10" spans="2:9" ht="15.75" thickBot="1" x14ac:dyDescent="0.3">
      <c r="B10" s="6">
        <v>2.1</v>
      </c>
      <c r="C10" s="10" t="s">
        <v>12</v>
      </c>
      <c r="D10" s="11" t="s">
        <v>13</v>
      </c>
      <c r="E10" s="11">
        <f>+cantidades!H3</f>
        <v>76</v>
      </c>
      <c r="F10" s="12">
        <v>57282</v>
      </c>
      <c r="G10" s="12">
        <f>+E10*F10</f>
        <v>4353432</v>
      </c>
    </row>
    <row r="11" spans="2:9" ht="15.75" thickBot="1" x14ac:dyDescent="0.3">
      <c r="B11" s="5">
        <v>3</v>
      </c>
      <c r="C11" s="89" t="s">
        <v>14</v>
      </c>
      <c r="D11" s="89"/>
      <c r="E11" s="89"/>
      <c r="F11" s="89"/>
      <c r="G11" s="90"/>
    </row>
    <row r="12" spans="2:9" ht="15.75" thickBot="1" x14ac:dyDescent="0.3">
      <c r="B12" s="6">
        <v>3.1</v>
      </c>
      <c r="C12" s="13" t="s">
        <v>15</v>
      </c>
      <c r="D12" s="14" t="s">
        <v>13</v>
      </c>
      <c r="E12" s="15">
        <f>+cantidades!J30</f>
        <v>18</v>
      </c>
      <c r="F12" s="16">
        <v>113762</v>
      </c>
      <c r="G12" s="17">
        <f>+E12*F12</f>
        <v>2047716</v>
      </c>
    </row>
    <row r="13" spans="2:9" ht="15.75" thickBot="1" x14ac:dyDescent="0.3">
      <c r="B13" s="5">
        <v>4</v>
      </c>
      <c r="C13" s="89" t="s">
        <v>16</v>
      </c>
      <c r="D13" s="89"/>
      <c r="E13" s="89"/>
      <c r="F13" s="89"/>
      <c r="G13" s="90"/>
    </row>
    <row r="14" spans="2:9" ht="15.75" thickBot="1" x14ac:dyDescent="0.3">
      <c r="B14" s="6">
        <v>4.0999999999999996</v>
      </c>
      <c r="C14" s="18" t="s">
        <v>17</v>
      </c>
      <c r="D14" s="5" t="s">
        <v>18</v>
      </c>
      <c r="E14" s="19">
        <v>36</v>
      </c>
      <c r="F14" s="20">
        <f>+cantidades!H17</f>
        <v>942944.92239999992</v>
      </c>
      <c r="G14" s="21">
        <f>+E14*F14</f>
        <v>33946017.2064</v>
      </c>
      <c r="I14" s="22"/>
    </row>
    <row r="15" spans="2:9" ht="15.75" thickBot="1" x14ac:dyDescent="0.3">
      <c r="B15" s="5">
        <v>5</v>
      </c>
      <c r="C15" s="89" t="s">
        <v>19</v>
      </c>
      <c r="D15" s="89"/>
      <c r="E15" s="89"/>
      <c r="F15" s="89"/>
      <c r="G15" s="90"/>
    </row>
    <row r="16" spans="2:9" ht="15.75" thickBot="1" x14ac:dyDescent="0.3">
      <c r="B16" s="6">
        <v>5.0999999999999996</v>
      </c>
      <c r="C16" t="s">
        <v>20</v>
      </c>
      <c r="D16" s="23" t="s">
        <v>13</v>
      </c>
      <c r="E16" s="24">
        <f>+cantidades!J26</f>
        <v>4.49</v>
      </c>
      <c r="F16" s="25">
        <v>661550</v>
      </c>
      <c r="G16" s="26">
        <f>+E16*F16</f>
        <v>2970359.5</v>
      </c>
    </row>
    <row r="17" spans="2:8" ht="15.75" thickBot="1" x14ac:dyDescent="0.3">
      <c r="B17" s="27">
        <v>5.2</v>
      </c>
      <c r="C17" s="28" t="s">
        <v>21</v>
      </c>
      <c r="D17" s="5" t="s">
        <v>22</v>
      </c>
      <c r="E17" s="29">
        <v>2</v>
      </c>
      <c r="F17" s="30">
        <v>1469072</v>
      </c>
      <c r="G17" s="21">
        <f>+E17*F17</f>
        <v>2938144</v>
      </c>
    </row>
    <row r="18" spans="2:8" ht="15.75" thickBot="1" x14ac:dyDescent="0.3">
      <c r="B18" s="76" t="s">
        <v>23</v>
      </c>
      <c r="C18" s="77"/>
      <c r="D18" s="77"/>
      <c r="E18" s="77"/>
      <c r="F18" s="78"/>
      <c r="G18" s="31">
        <f>+G16+G14+G10+G8+G12</f>
        <v>43419129.7064</v>
      </c>
    </row>
    <row r="19" spans="2:8" ht="15.75" thickBot="1" x14ac:dyDescent="0.3">
      <c r="B19" s="79" t="s">
        <v>24</v>
      </c>
      <c r="C19" s="80"/>
      <c r="D19" s="80"/>
      <c r="E19" s="81"/>
      <c r="F19" s="32">
        <v>0.25</v>
      </c>
      <c r="G19" s="33">
        <f>G18*F19</f>
        <v>10854782.4266</v>
      </c>
    </row>
    <row r="20" spans="2:8" ht="15.75" thickBot="1" x14ac:dyDescent="0.3">
      <c r="B20" s="82" t="s">
        <v>25</v>
      </c>
      <c r="C20" s="83"/>
      <c r="D20" s="83"/>
      <c r="E20" s="83"/>
      <c r="F20" s="84"/>
      <c r="G20" s="34">
        <f>G18+G19</f>
        <v>54273912.133000001</v>
      </c>
    </row>
    <row r="22" spans="2:8" x14ac:dyDescent="0.25">
      <c r="F22" s="35"/>
    </row>
    <row r="23" spans="2:8" x14ac:dyDescent="0.25">
      <c r="D23" s="19"/>
      <c r="F23" s="35"/>
      <c r="G23" s="35"/>
    </row>
    <row r="24" spans="2:8" x14ac:dyDescent="0.25">
      <c r="D24" s="19"/>
      <c r="F24" s="36"/>
      <c r="G24" s="35"/>
    </row>
    <row r="25" spans="2:8" ht="33.75" customHeight="1" x14ac:dyDescent="0.25">
      <c r="C25" s="37"/>
      <c r="D25" s="19"/>
      <c r="F25" s="35"/>
      <c r="G25" s="35"/>
    </row>
    <row r="26" spans="2:8" x14ac:dyDescent="0.25">
      <c r="C26" s="13"/>
      <c r="D26" s="19"/>
      <c r="F26" s="38"/>
      <c r="G26" s="35"/>
    </row>
    <row r="27" spans="2:8" x14ac:dyDescent="0.25">
      <c r="C27" s="85"/>
      <c r="D27" s="85"/>
      <c r="E27" s="85"/>
      <c r="F27" s="85"/>
      <c r="G27" s="39"/>
    </row>
    <row r="31" spans="2:8" x14ac:dyDescent="0.25">
      <c r="H31" s="35"/>
    </row>
  </sheetData>
  <mergeCells count="10">
    <mergeCell ref="B18:F18"/>
    <mergeCell ref="B19:E19"/>
    <mergeCell ref="B20:F20"/>
    <mergeCell ref="C27:F27"/>
    <mergeCell ref="B3:G3"/>
    <mergeCell ref="C7:G7"/>
    <mergeCell ref="C9:G9"/>
    <mergeCell ref="C11:G11"/>
    <mergeCell ref="C13:G13"/>
    <mergeCell ref="C15:G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cantidades</vt:lpstr>
      <vt:lpstr>presupuesto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2017-06-07T21:22:48Z</dcterms:created>
  <dcterms:modified xsi:type="dcterms:W3CDTF">2017-06-07T21:54:27Z</dcterms:modified>
</cp:coreProperties>
</file>